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dfs1\homefolder$\Andrej_Lana\NABAVA 2026\22-2026-JN - MEDICINSKI POTROŠNI MATERIJAL - javna nabava\"/>
    </mc:Choice>
  </mc:AlternateContent>
  <xr:revisionPtr revIDLastSave="0" documentId="13_ncr:1_{D1B0346A-8D11-47A1-9E1A-44DBD86D0460}" xr6:coauthVersionLast="47" xr6:coauthVersionMax="47" xr10:uidLastSave="{00000000-0000-0000-0000-000000000000}"/>
  <bookViews>
    <workbookView xWindow="-120" yWindow="-120" windowWidth="29040" windowHeight="17520" tabRatio="990" xr2:uid="{00000000-000D-0000-FFFF-FFFF00000000}"/>
  </bookViews>
  <sheets>
    <sheet name="Troskovnik" sheetId="1" r:id="rId1"/>
  </sheets>
  <definedNames>
    <definedName name="_Hlk536804356" localSheetId="0">Troskovnik!#REF!</definedName>
  </definedNames>
  <calcPr calcId="181029"/>
</workbook>
</file>

<file path=xl/calcChain.xml><?xml version="1.0" encoding="utf-8"?>
<calcChain xmlns="http://schemas.openxmlformats.org/spreadsheetml/2006/main">
  <c r="J14" i="1" l="1"/>
  <c r="H14" i="1"/>
  <c r="J13" i="1"/>
  <c r="H13" i="1"/>
  <c r="K13" i="1" s="1"/>
  <c r="J12" i="1"/>
  <c r="H12" i="1"/>
  <c r="K14" i="1" l="1"/>
  <c r="K12" i="1"/>
  <c r="H11" i="1"/>
  <c r="C6" i="1" s="1"/>
  <c r="J11" i="1"/>
  <c r="C7" i="1" s="1"/>
  <c r="K11" i="1" l="1"/>
  <c r="C8" i="1" s="1"/>
</calcChain>
</file>

<file path=xl/sharedStrings.xml><?xml version="1.0" encoding="utf-8"?>
<sst xmlns="http://schemas.openxmlformats.org/spreadsheetml/2006/main" count="45" uniqueCount="42">
  <si>
    <r>
      <t xml:space="preserve">Suma kolone "Cijena ponude" - </t>
    </r>
    <r>
      <rPr>
        <b/>
        <i/>
        <sz val="11"/>
        <color indexed="63"/>
        <rFont val="Calibri"/>
        <family val="2"/>
        <charset val="238"/>
      </rPr>
      <t>NE DIRATI, RAČUNA AUTOMATSKI</t>
    </r>
  </si>
  <si>
    <r>
      <t xml:space="preserve">Suma kolone "Ukupna vrijednost" - </t>
    </r>
    <r>
      <rPr>
        <b/>
        <i/>
        <sz val="11"/>
        <color indexed="63"/>
        <rFont val="Calibri"/>
        <family val="2"/>
        <charset val="238"/>
      </rPr>
      <t>NE DIRATI, RAČUNA AUTOMATSKI</t>
    </r>
  </si>
  <si>
    <t>Rbr</t>
  </si>
  <si>
    <t>Naziv i/ili opis</t>
  </si>
  <si>
    <t>Naziv od proizvođača</t>
  </si>
  <si>
    <t>Oblik pakiranja</t>
  </si>
  <si>
    <t>Jmj</t>
  </si>
  <si>
    <t>Stopa PDV-a (%)</t>
  </si>
  <si>
    <r>
      <t xml:space="preserve">Suma kolone "Vrijednost PDV-a" - </t>
    </r>
    <r>
      <rPr>
        <b/>
        <i/>
        <sz val="11"/>
        <color indexed="63"/>
        <rFont val="Calibri"/>
        <family val="2"/>
        <charset val="238"/>
      </rPr>
      <t>NE DIRATI, RAČUNA AUTOMATSKI</t>
    </r>
  </si>
  <si>
    <t>(mjesto i datum)</t>
  </si>
  <si>
    <t>(pečat, čitko ime i prezime ovlaštene osobe ponuditelja)</t>
  </si>
  <si>
    <t>(potpis ovlaštene osobe ponuditelja)</t>
  </si>
  <si>
    <t>UKUPNA CIJENA PONUDE - GODIŠNJI IZNOS</t>
  </si>
  <si>
    <t xml:space="preserve">UKUPNA VRIJEDNOST PDV-a - GODIŠNJI IZNOS </t>
  </si>
  <si>
    <t>UKUPNA VRIJEDNOST PONUDE - GODIŠNJI IZNOS</t>
  </si>
  <si>
    <r>
      <t xml:space="preserve">NARUČITELJ:   </t>
    </r>
    <r>
      <rPr>
        <b/>
        <sz val="14"/>
        <color indexed="59"/>
        <rFont val="Calibri"/>
        <family val="2"/>
        <charset val="238"/>
      </rPr>
      <t>DOM ZDRAVLJA VARAŽDINSKE ŽUPANIJE</t>
    </r>
  </si>
  <si>
    <r>
      <t xml:space="preserve">ADRESA SJEDIŠTE:   </t>
    </r>
    <r>
      <rPr>
        <b/>
        <sz val="14"/>
        <color indexed="59"/>
        <rFont val="Calibri"/>
        <family val="2"/>
        <charset val="238"/>
      </rPr>
      <t>VARAŽDIN, KOLODVORSKA 20</t>
    </r>
  </si>
  <si>
    <r>
      <t xml:space="preserve">OIB:   </t>
    </r>
    <r>
      <rPr>
        <b/>
        <sz val="14"/>
        <color indexed="59"/>
        <rFont val="Calibri"/>
        <family val="2"/>
        <charset val="238"/>
      </rPr>
      <t>04489447850</t>
    </r>
  </si>
  <si>
    <r>
      <rPr>
        <b/>
        <sz val="12"/>
        <color indexed="59"/>
        <rFont val="Calibri"/>
        <family val="2"/>
        <charset val="238"/>
      </rPr>
      <t>PONUDITELJ:</t>
    </r>
    <r>
      <rPr>
        <b/>
        <sz val="14"/>
        <color indexed="59"/>
        <rFont val="Calibri"/>
        <family val="2"/>
        <charset val="238"/>
      </rPr>
      <t xml:space="preserve">     </t>
    </r>
  </si>
  <si>
    <r>
      <rPr>
        <b/>
        <sz val="12"/>
        <color indexed="59"/>
        <rFont val="Calibri"/>
        <family val="2"/>
        <charset val="238"/>
      </rPr>
      <t>ADRESA SJEDIŠTA:</t>
    </r>
    <r>
      <rPr>
        <b/>
        <sz val="14"/>
        <color indexed="59"/>
        <rFont val="Calibri"/>
        <family val="2"/>
        <charset val="238"/>
      </rPr>
      <t xml:space="preserve">   </t>
    </r>
  </si>
  <si>
    <r>
      <rPr>
        <b/>
        <sz val="12"/>
        <color indexed="59"/>
        <rFont val="Calibri"/>
        <family val="2"/>
        <charset val="238"/>
      </rPr>
      <t xml:space="preserve">OIB: </t>
    </r>
    <r>
      <rPr>
        <b/>
        <sz val="14"/>
        <color indexed="59"/>
        <rFont val="Calibri"/>
        <family val="2"/>
        <charset val="238"/>
      </rPr>
      <t xml:space="preserve">  </t>
    </r>
  </si>
  <si>
    <t>Jedinična cijena</t>
  </si>
  <si>
    <r>
      <rPr>
        <b/>
        <sz val="12"/>
        <rFont val="Calibri"/>
        <family val="2"/>
        <charset val="238"/>
      </rPr>
      <t>Napomena:</t>
    </r>
    <r>
      <rPr>
        <sz val="12"/>
        <rFont val="Calibri"/>
        <family val="2"/>
        <charset val="238"/>
      </rPr>
      <t xml:space="preserve"> </t>
    </r>
  </si>
  <si>
    <t>1. U žuto označenim poljima tablice Troškovnika predviđen je izračun podataka  postavljenom računskom formulom. Ponuditelj u tim poljima ne upisuje nikakve podatke.</t>
  </si>
  <si>
    <t>Okvirna količina za jednu godinu</t>
  </si>
  <si>
    <t>Cijena ponude za jednu godinu</t>
  </si>
  <si>
    <t>Vrijednost jedne godine</t>
  </si>
  <si>
    <t>Ukupna vrijednost za jednu godinu</t>
  </si>
  <si>
    <t>kom</t>
  </si>
  <si>
    <t>TROŠKOVNIK (GRUPA 2)</t>
  </si>
  <si>
    <t>Uređaji i trakice za mjerenje glukoze</t>
  </si>
  <si>
    <t>1.</t>
  </si>
  <si>
    <t>2.</t>
  </si>
  <si>
    <t>3.</t>
  </si>
  <si>
    <t>Uređaj za lancete</t>
  </si>
  <si>
    <t>4.</t>
  </si>
  <si>
    <t>Uređaj za mjerenje glukoze</t>
  </si>
  <si>
    <t>a50</t>
  </si>
  <si>
    <t>Lancete za uređaj pod r.b. 3</t>
  </si>
  <si>
    <t>Trake za mjerenje glukoze za uređaj pod r.b. 1</t>
  </si>
  <si>
    <t>kut</t>
  </si>
  <si>
    <t>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</si>
</sst>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#,###,##0.0000"/>
    <numFmt numFmtId="165" formatCode="#,###,###,##0.00"/>
    <numFmt numFmtId="166" formatCode="#,##0.00\ [$EUR]"/>
    <numFmt numFmtId="167" formatCode="#,##0.00\ [$€-41A]"/>
  </numFmts>
  <fonts count="13" x14ac:knownFonts="1">
    <font>
      <sz val="11"/>
      <color indexed="8"/>
      <name val="Calibri"/>
      <family val="2"/>
      <charset val="238"/>
    </font>
    <font>
      <i/>
      <sz val="11"/>
      <color indexed="59"/>
      <name val="Calibri"/>
      <family val="2"/>
      <charset val="238"/>
    </font>
    <font>
      <b/>
      <i/>
      <sz val="11"/>
      <color indexed="63"/>
      <name val="Calibri"/>
      <family val="2"/>
      <charset val="238"/>
    </font>
    <font>
      <b/>
      <sz val="12"/>
      <color indexed="8"/>
      <name val="Arial"/>
      <family val="2"/>
      <charset val="238"/>
    </font>
    <font>
      <b/>
      <sz val="12"/>
      <color indexed="59"/>
      <name val="Calibri"/>
      <family val="2"/>
      <charset val="238"/>
    </font>
    <font>
      <b/>
      <sz val="14"/>
      <color indexed="59"/>
      <name val="Calibri"/>
      <family val="2"/>
      <charset val="238"/>
    </font>
    <font>
      <sz val="8"/>
      <name val="Arial"/>
      <family val="2"/>
      <charset val="238"/>
    </font>
    <font>
      <sz val="12"/>
      <name val="Calibri"/>
      <family val="2"/>
      <charset val="238"/>
    </font>
    <font>
      <b/>
      <sz val="12"/>
      <name val="Calibri"/>
      <family val="2"/>
      <charset val="238"/>
    </font>
    <font>
      <sz val="11"/>
      <name val="Arial"/>
      <family val="2"/>
      <charset val="238"/>
    </font>
    <font>
      <sz val="12"/>
      <color indexed="8"/>
      <name val="Calibri"/>
      <family val="2"/>
      <charset val="238"/>
    </font>
    <font>
      <b/>
      <sz val="16"/>
      <color indexed="59"/>
      <name val="Calibri"/>
      <family val="2"/>
      <charset val="238"/>
    </font>
    <font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0" xfId="0" applyFont="1"/>
    <xf numFmtId="49" fontId="0" fillId="0" borderId="2" xfId="0" applyNumberFormat="1" applyBorder="1" applyAlignment="1">
      <alignment horizontal="center" vertic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6" fillId="0" borderId="0" xfId="0" applyFont="1" applyAlignment="1">
      <alignment horizontal="center" vertical="center"/>
    </xf>
    <xf numFmtId="49" fontId="0" fillId="0" borderId="2" xfId="0" applyNumberFormat="1" applyBorder="1" applyAlignment="1">
      <alignment horizontal="left"/>
    </xf>
    <xf numFmtId="0" fontId="0" fillId="0" borderId="2" xfId="0" applyBorder="1" applyAlignment="1">
      <alignment vertical="center"/>
    </xf>
    <xf numFmtId="164" fontId="0" fillId="0" borderId="2" xfId="0" applyNumberFormat="1" applyBorder="1" applyAlignment="1">
      <alignment vertical="center"/>
    </xf>
    <xf numFmtId="165" fontId="0" fillId="0" borderId="2" xfId="0" applyNumberForma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7" fillId="0" borderId="0" xfId="0" applyFont="1" applyAlignment="1">
      <alignment vertical="center"/>
    </xf>
    <xf numFmtId="49" fontId="9" fillId="0" borderId="3" xfId="0" applyNumberFormat="1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left"/>
      <protection locked="0"/>
    </xf>
    <xf numFmtId="1" fontId="10" fillId="0" borderId="1" xfId="0" applyNumberFormat="1" applyFont="1" applyBorder="1" applyAlignment="1" applyProtection="1">
      <alignment horizontal="center"/>
      <protection locked="0"/>
    </xf>
    <xf numFmtId="9" fontId="10" fillId="0" borderId="1" xfId="0" applyNumberFormat="1" applyFont="1" applyBorder="1" applyAlignment="1" applyProtection="1">
      <alignment horizontal="center"/>
      <protection locked="0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167" fontId="10" fillId="0" borderId="1" xfId="0" applyNumberFormat="1" applyFont="1" applyBorder="1" applyAlignment="1" applyProtection="1">
      <alignment horizontal="center"/>
      <protection locked="0"/>
    </xf>
    <xf numFmtId="167" fontId="10" fillId="3" borderId="1" xfId="0" applyNumberFormat="1" applyFont="1" applyFill="1" applyBorder="1" applyAlignment="1">
      <alignment horizontal="center"/>
    </xf>
    <xf numFmtId="0" fontId="10" fillId="0" borderId="1" xfId="0" applyFont="1" applyBorder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/>
      <protection locked="0"/>
    </xf>
    <xf numFmtId="1" fontId="10" fillId="0" borderId="0" xfId="0" applyNumberFormat="1" applyFont="1" applyAlignment="1" applyProtection="1">
      <alignment horizontal="center"/>
      <protection locked="0"/>
    </xf>
    <xf numFmtId="167" fontId="10" fillId="0" borderId="0" xfId="0" applyNumberFormat="1" applyFont="1" applyAlignment="1" applyProtection="1">
      <alignment horizontal="center"/>
      <protection locked="0"/>
    </xf>
    <xf numFmtId="167" fontId="10" fillId="0" borderId="0" xfId="0" applyNumberFormat="1" applyFont="1" applyAlignment="1">
      <alignment horizontal="center"/>
    </xf>
    <xf numFmtId="9" fontId="10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>
      <alignment horizontal="left"/>
    </xf>
    <xf numFmtId="0" fontId="5" fillId="4" borderId="4" xfId="0" applyFont="1" applyFill="1" applyBorder="1" applyAlignment="1">
      <alignment horizontal="left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left" vertical="center" wrapText="1"/>
    </xf>
    <xf numFmtId="166" fontId="4" fillId="3" borderId="16" xfId="0" applyNumberFormat="1" applyFont="1" applyFill="1" applyBorder="1" applyAlignment="1">
      <alignment horizontal="center" vertical="center" wrapText="1"/>
    </xf>
    <xf numFmtId="166" fontId="4" fillId="3" borderId="17" xfId="0" applyNumberFormat="1" applyFont="1" applyFill="1" applyBorder="1" applyAlignment="1">
      <alignment horizontal="center" vertical="center" wrapText="1"/>
    </xf>
    <xf numFmtId="166" fontId="4" fillId="3" borderId="18" xfId="0" applyNumberFormat="1" applyFont="1" applyFill="1" applyBorder="1" applyAlignment="1">
      <alignment horizontal="center" vertical="center" wrapText="1"/>
    </xf>
    <xf numFmtId="166" fontId="4" fillId="3" borderId="10" xfId="0" applyNumberFormat="1" applyFont="1" applyFill="1" applyBorder="1" applyAlignment="1">
      <alignment horizontal="center" vertical="center" wrapText="1"/>
    </xf>
    <xf numFmtId="166" fontId="4" fillId="3" borderId="12" xfId="0" applyNumberFormat="1" applyFont="1" applyFill="1" applyBorder="1" applyAlignment="1">
      <alignment horizontal="center" vertical="center" wrapText="1"/>
    </xf>
    <xf numFmtId="166" fontId="4" fillId="3" borderId="11" xfId="0" applyNumberFormat="1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20" xfId="0" applyFont="1" applyFill="1" applyBorder="1" applyAlignment="1">
      <alignment horizontal="left" vertical="center" wrapText="1"/>
    </xf>
    <xf numFmtId="0" fontId="4" fillId="4" borderId="21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4" fillId="4" borderId="22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5" fillId="4" borderId="19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20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5" fillId="4" borderId="22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2F2F2"/>
      <rgbColor rgb="00FF0000"/>
      <rgbColor rgb="0000CC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F3F3F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5"/>
  <sheetViews>
    <sheetView tabSelected="1" zoomScale="85" zoomScaleNormal="85" workbookViewId="0">
      <selection activeCell="I24" sqref="I24"/>
    </sheetView>
  </sheetViews>
  <sheetFormatPr defaultRowHeight="15" customHeight="1" x14ac:dyDescent="0.25"/>
  <cols>
    <col min="1" max="1" width="9" customWidth="1"/>
    <col min="2" max="2" width="51.7109375" style="1" customWidth="1"/>
    <col min="3" max="3" width="53.42578125" customWidth="1"/>
    <col min="4" max="4" width="27" customWidth="1"/>
    <col min="5" max="5" width="12.7109375" customWidth="1"/>
    <col min="6" max="6" width="16.85546875" customWidth="1"/>
    <col min="7" max="7" width="13.42578125" customWidth="1"/>
    <col min="8" max="8" width="17" customWidth="1"/>
    <col min="9" max="9" width="15.7109375" customWidth="1"/>
    <col min="10" max="10" width="16.85546875" customWidth="1"/>
    <col min="11" max="11" width="19.5703125" customWidth="1"/>
    <col min="12" max="13" width="9" customWidth="1"/>
  </cols>
  <sheetData>
    <row r="1" spans="1:13" ht="20.100000000000001" customHeight="1" x14ac:dyDescent="0.25"/>
    <row r="2" spans="1:13" ht="30" customHeight="1" x14ac:dyDescent="0.25">
      <c r="A2" s="40" t="s">
        <v>29</v>
      </c>
      <c r="B2" s="40"/>
      <c r="C2" s="41" t="s">
        <v>30</v>
      </c>
      <c r="D2" s="42"/>
      <c r="E2" s="42"/>
      <c r="F2" s="42"/>
      <c r="G2" s="43"/>
      <c r="H2" s="44"/>
      <c r="I2" s="44"/>
      <c r="J2" s="44"/>
      <c r="K2" s="44"/>
    </row>
    <row r="3" spans="1:13" ht="30" customHeight="1" x14ac:dyDescent="0.25">
      <c r="A3" s="51" t="s">
        <v>15</v>
      </c>
      <c r="B3" s="52"/>
      <c r="C3" s="53"/>
      <c r="D3" s="60" t="s">
        <v>18</v>
      </c>
      <c r="E3" s="61"/>
      <c r="F3" s="61"/>
      <c r="G3" s="61"/>
      <c r="H3" s="61"/>
      <c r="I3" s="61"/>
      <c r="J3" s="61"/>
      <c r="K3" s="62"/>
    </row>
    <row r="4" spans="1:13" ht="30" customHeight="1" x14ac:dyDescent="0.25">
      <c r="A4" s="54" t="s">
        <v>16</v>
      </c>
      <c r="B4" s="55"/>
      <c r="C4" s="56"/>
      <c r="D4" s="63" t="s">
        <v>19</v>
      </c>
      <c r="E4" s="64"/>
      <c r="F4" s="64"/>
      <c r="G4" s="64"/>
      <c r="H4" s="64"/>
      <c r="I4" s="64"/>
      <c r="J4" s="64"/>
      <c r="K4" s="65"/>
    </row>
    <row r="5" spans="1:13" ht="30" customHeight="1" x14ac:dyDescent="0.25">
      <c r="A5" s="57" t="s">
        <v>17</v>
      </c>
      <c r="B5" s="58"/>
      <c r="C5" s="59"/>
      <c r="D5" s="66" t="s">
        <v>20</v>
      </c>
      <c r="E5" s="67"/>
      <c r="F5" s="67"/>
      <c r="G5" s="67"/>
      <c r="H5" s="67"/>
      <c r="I5" s="67"/>
      <c r="J5" s="67"/>
      <c r="K5" s="68"/>
    </row>
    <row r="6" spans="1:13" ht="30" customHeight="1" x14ac:dyDescent="0.25">
      <c r="A6" s="69" t="s">
        <v>12</v>
      </c>
      <c r="B6" s="70"/>
      <c r="C6" s="45">
        <f>SUM(H11:H14)</f>
        <v>0</v>
      </c>
      <c r="D6" s="46"/>
      <c r="E6" s="46"/>
      <c r="F6" s="46"/>
      <c r="G6" s="47"/>
      <c r="H6" s="71" t="s">
        <v>0</v>
      </c>
      <c r="I6" s="72"/>
      <c r="J6" s="72"/>
      <c r="K6" s="73"/>
    </row>
    <row r="7" spans="1:13" ht="30" customHeight="1" x14ac:dyDescent="0.25">
      <c r="A7" s="74" t="s">
        <v>13</v>
      </c>
      <c r="B7" s="75"/>
      <c r="C7" s="48">
        <f>SUM(J11:J14)</f>
        <v>0</v>
      </c>
      <c r="D7" s="49"/>
      <c r="E7" s="49"/>
      <c r="F7" s="49"/>
      <c r="G7" s="50"/>
      <c r="H7" s="76" t="s">
        <v>8</v>
      </c>
      <c r="I7" s="77"/>
      <c r="J7" s="77"/>
      <c r="K7" s="78"/>
    </row>
    <row r="8" spans="1:13" ht="30" customHeight="1" x14ac:dyDescent="0.25">
      <c r="A8" s="74" t="s">
        <v>14</v>
      </c>
      <c r="B8" s="75"/>
      <c r="C8" s="48">
        <f>SUM(K11:K14)</f>
        <v>0</v>
      </c>
      <c r="D8" s="49"/>
      <c r="E8" s="49"/>
      <c r="F8" s="49"/>
      <c r="G8" s="50"/>
      <c r="H8" s="76" t="s">
        <v>1</v>
      </c>
      <c r="I8" s="77"/>
      <c r="J8" s="77"/>
      <c r="K8" s="78"/>
    </row>
    <row r="9" spans="1:13" ht="20.100000000000001" customHeight="1" x14ac:dyDescent="0.25"/>
    <row r="10" spans="1:13" ht="60" customHeight="1" x14ac:dyDescent="0.25">
      <c r="A10" s="2" t="s">
        <v>2</v>
      </c>
      <c r="B10" s="2" t="s">
        <v>3</v>
      </c>
      <c r="C10" s="2" t="s">
        <v>4</v>
      </c>
      <c r="D10" s="2" t="s">
        <v>5</v>
      </c>
      <c r="E10" s="3" t="s">
        <v>6</v>
      </c>
      <c r="F10" s="3" t="s">
        <v>24</v>
      </c>
      <c r="G10" s="3" t="s">
        <v>21</v>
      </c>
      <c r="H10" s="4" t="s">
        <v>25</v>
      </c>
      <c r="I10" s="5" t="s">
        <v>7</v>
      </c>
      <c r="J10" s="6" t="s">
        <v>26</v>
      </c>
      <c r="K10" s="6" t="s">
        <v>27</v>
      </c>
    </row>
    <row r="11" spans="1:13" ht="15.75" x14ac:dyDescent="0.25">
      <c r="A11" s="23" t="s">
        <v>31</v>
      </c>
      <c r="B11" s="31" t="s">
        <v>36</v>
      </c>
      <c r="C11" s="24"/>
      <c r="D11" s="23" t="s">
        <v>41</v>
      </c>
      <c r="E11" s="23" t="s">
        <v>28</v>
      </c>
      <c r="F11" s="25">
        <v>90</v>
      </c>
      <c r="G11" s="29"/>
      <c r="H11" s="30">
        <f>F11*G11</f>
        <v>0</v>
      </c>
      <c r="I11" s="26">
        <v>0.25</v>
      </c>
      <c r="J11" s="30">
        <f t="shared" ref="J11" si="0">F11*G11*I11</f>
        <v>0</v>
      </c>
      <c r="K11" s="30">
        <f>H11+J11</f>
        <v>0</v>
      </c>
      <c r="L11" s="7"/>
      <c r="M11" s="7"/>
    </row>
    <row r="12" spans="1:13" ht="15.75" x14ac:dyDescent="0.25">
      <c r="A12" s="23" t="s">
        <v>32</v>
      </c>
      <c r="B12" s="39" t="s">
        <v>39</v>
      </c>
      <c r="C12" s="24"/>
      <c r="D12" s="23" t="s">
        <v>37</v>
      </c>
      <c r="E12" s="23" t="s">
        <v>40</v>
      </c>
      <c r="F12" s="25">
        <v>255</v>
      </c>
      <c r="G12" s="29"/>
      <c r="H12" s="30">
        <f>F12*G12</f>
        <v>0</v>
      </c>
      <c r="I12" s="26">
        <v>0.25</v>
      </c>
      <c r="J12" s="30">
        <f t="shared" ref="J12" si="1">F12*G12*I12</f>
        <v>0</v>
      </c>
      <c r="K12" s="30">
        <f>H12+J12</f>
        <v>0</v>
      </c>
      <c r="L12" s="7"/>
      <c r="M12" s="7"/>
    </row>
    <row r="13" spans="1:13" ht="15.75" x14ac:dyDescent="0.25">
      <c r="A13" s="23" t="s">
        <v>33</v>
      </c>
      <c r="B13" s="31" t="s">
        <v>34</v>
      </c>
      <c r="C13" s="24"/>
      <c r="D13" s="23" t="s">
        <v>41</v>
      </c>
      <c r="E13" s="23"/>
      <c r="F13" s="25">
        <v>90</v>
      </c>
      <c r="G13" s="29"/>
      <c r="H13" s="30">
        <f>F13*G13</f>
        <v>0</v>
      </c>
      <c r="I13" s="26">
        <v>0.25</v>
      </c>
      <c r="J13" s="30">
        <f t="shared" ref="J13:J14" si="2">F13*G13*I13</f>
        <v>0</v>
      </c>
      <c r="K13" s="30">
        <f>H13+J13</f>
        <v>0</v>
      </c>
      <c r="L13" s="7"/>
      <c r="M13" s="7"/>
    </row>
    <row r="14" spans="1:13" ht="15.75" x14ac:dyDescent="0.25">
      <c r="A14" s="23" t="s">
        <v>35</v>
      </c>
      <c r="B14" s="31" t="s">
        <v>38</v>
      </c>
      <c r="C14" s="24"/>
      <c r="D14" s="23" t="s">
        <v>37</v>
      </c>
      <c r="E14" s="23" t="s">
        <v>40</v>
      </c>
      <c r="F14" s="25">
        <v>186</v>
      </c>
      <c r="G14" s="29"/>
      <c r="H14" s="30">
        <f>F14*G14</f>
        <v>0</v>
      </c>
      <c r="I14" s="26">
        <v>0.25</v>
      </c>
      <c r="J14" s="30">
        <f t="shared" si="2"/>
        <v>0</v>
      </c>
      <c r="K14" s="30">
        <f>H14+J14</f>
        <v>0</v>
      </c>
      <c r="L14" s="7"/>
      <c r="M14" s="7"/>
    </row>
    <row r="15" spans="1:13" ht="15.75" x14ac:dyDescent="0.25">
      <c r="A15" s="32"/>
      <c r="B15" s="33"/>
      <c r="C15" s="34"/>
      <c r="D15" s="32"/>
      <c r="E15" s="32"/>
      <c r="F15" s="35"/>
      <c r="G15" s="36"/>
      <c r="H15" s="37"/>
      <c r="I15" s="38"/>
      <c r="J15" s="37"/>
      <c r="K15" s="37"/>
      <c r="L15" s="7"/>
      <c r="M15" s="7"/>
    </row>
    <row r="16" spans="1:13" ht="20.100000000000001" customHeight="1" x14ac:dyDescent="0.25">
      <c r="B16" s="80" t="s">
        <v>22</v>
      </c>
      <c r="C16" s="80"/>
      <c r="D16" s="80"/>
      <c r="E16" s="80"/>
      <c r="F16" s="80"/>
      <c r="G16" s="80"/>
      <c r="H16" s="80"/>
      <c r="I16" s="80"/>
      <c r="J16" s="80"/>
      <c r="K16" s="21"/>
    </row>
    <row r="17" spans="2:10" ht="20.100000000000001" customHeight="1" x14ac:dyDescent="0.25">
      <c r="B17" s="80" t="s">
        <v>23</v>
      </c>
      <c r="C17" s="80"/>
      <c r="D17" s="80"/>
      <c r="E17" s="80"/>
      <c r="F17" s="80"/>
      <c r="G17" s="80"/>
      <c r="H17" s="80"/>
      <c r="I17" s="80"/>
      <c r="J17" s="28"/>
    </row>
    <row r="18" spans="2:10" ht="15" customHeight="1" x14ac:dyDescent="0.25">
      <c r="C18" s="27"/>
      <c r="D18" s="27"/>
      <c r="E18" s="27"/>
      <c r="F18" s="27"/>
      <c r="G18" s="27"/>
      <c r="H18" s="27"/>
      <c r="I18" s="27"/>
      <c r="J18" s="27"/>
    </row>
    <row r="19" spans="2:10" ht="15" customHeight="1" x14ac:dyDescent="0.25">
      <c r="C19" s="27"/>
      <c r="D19" s="27"/>
      <c r="E19" s="27"/>
      <c r="F19" s="27"/>
      <c r="G19" s="27"/>
      <c r="H19" s="27"/>
      <c r="I19" s="27"/>
      <c r="J19" s="27"/>
    </row>
    <row r="20" spans="2:10" ht="15" customHeight="1" x14ac:dyDescent="0.25">
      <c r="C20" s="27"/>
      <c r="D20" s="27"/>
      <c r="E20" s="27"/>
      <c r="F20" s="27"/>
      <c r="G20" s="27"/>
      <c r="H20" s="27"/>
      <c r="I20" s="27"/>
      <c r="J20" s="27"/>
    </row>
    <row r="23" spans="2:10" ht="15" customHeight="1" x14ac:dyDescent="0.25">
      <c r="B23" s="8"/>
    </row>
    <row r="24" spans="2:10" ht="15" customHeight="1" x14ac:dyDescent="0.25">
      <c r="B24" s="9"/>
      <c r="C24" s="8"/>
      <c r="D24" s="8"/>
      <c r="E24" s="8"/>
      <c r="F24" s="8"/>
      <c r="G24" s="8"/>
      <c r="H24" s="8"/>
    </row>
    <row r="25" spans="2:10" ht="15" customHeight="1" x14ac:dyDescent="0.25">
      <c r="B25" s="22" t="s">
        <v>9</v>
      </c>
      <c r="C25" s="10"/>
      <c r="D25" s="10"/>
      <c r="E25" s="10"/>
      <c r="F25" s="11"/>
      <c r="G25" s="12"/>
      <c r="H25" s="13"/>
    </row>
    <row r="26" spans="2:10" ht="15" customHeight="1" x14ac:dyDescent="0.25">
      <c r="C26" s="10"/>
      <c r="D26" s="14"/>
      <c r="E26" s="14"/>
      <c r="F26" s="14"/>
      <c r="G26" s="14"/>
      <c r="H26" s="14"/>
    </row>
    <row r="27" spans="2:10" ht="15" customHeight="1" x14ac:dyDescent="0.25">
      <c r="F27" s="15"/>
      <c r="G27" s="15"/>
      <c r="H27" s="16"/>
      <c r="I27" s="17"/>
      <c r="J27" s="18"/>
    </row>
    <row r="28" spans="2:10" ht="15" customHeight="1" x14ac:dyDescent="0.25">
      <c r="F28" s="79" t="s">
        <v>10</v>
      </c>
      <c r="G28" s="79"/>
      <c r="H28" s="79"/>
      <c r="I28" s="79"/>
      <c r="J28" s="79"/>
    </row>
    <row r="29" spans="2:10" ht="15" customHeight="1" x14ac:dyDescent="0.25">
      <c r="F29" s="14"/>
      <c r="G29" s="14"/>
      <c r="H29" s="14"/>
      <c r="I29" s="14"/>
      <c r="J29" s="14"/>
    </row>
    <row r="30" spans="2:10" ht="15" customHeight="1" x14ac:dyDescent="0.25">
      <c r="F30" s="14"/>
      <c r="G30" s="14"/>
      <c r="H30" s="14"/>
      <c r="I30" s="14"/>
      <c r="J30" s="14"/>
    </row>
    <row r="31" spans="2:10" ht="15" customHeight="1" x14ac:dyDescent="0.25">
      <c r="F31" s="14"/>
      <c r="G31" s="14"/>
      <c r="H31" s="14"/>
      <c r="I31" s="14"/>
      <c r="J31" s="14"/>
    </row>
    <row r="32" spans="2:10" ht="15" customHeight="1" x14ac:dyDescent="0.25">
      <c r="F32" s="14"/>
      <c r="G32" s="14"/>
      <c r="H32" s="14"/>
      <c r="I32" s="14"/>
      <c r="J32" s="14"/>
    </row>
    <row r="33" spans="6:10" ht="15" customHeight="1" x14ac:dyDescent="0.25">
      <c r="F33" s="15"/>
      <c r="G33" s="15"/>
      <c r="H33" s="16"/>
      <c r="I33" s="17"/>
      <c r="J33" s="18"/>
    </row>
    <row r="34" spans="6:10" ht="15" customHeight="1" x14ac:dyDescent="0.25">
      <c r="F34" s="79" t="s">
        <v>11</v>
      </c>
      <c r="G34" s="79"/>
      <c r="H34" s="79"/>
      <c r="I34" s="79"/>
      <c r="J34" s="79"/>
    </row>
    <row r="35" spans="6:10" ht="15" customHeight="1" x14ac:dyDescent="0.25">
      <c r="H35" s="14"/>
      <c r="I35" s="19"/>
      <c r="J35" s="20"/>
    </row>
  </sheetData>
  <sheetProtection selectLockedCells="1" selectUnlockedCells="1"/>
  <mergeCells count="22">
    <mergeCell ref="F34:J34"/>
    <mergeCell ref="A8:B8"/>
    <mergeCell ref="H8:K8"/>
    <mergeCell ref="F28:J28"/>
    <mergeCell ref="B16:J16"/>
    <mergeCell ref="B17:I17"/>
    <mergeCell ref="C8:G8"/>
    <mergeCell ref="A2:B2"/>
    <mergeCell ref="C2:G2"/>
    <mergeCell ref="H2:K2"/>
    <mergeCell ref="C6:G6"/>
    <mergeCell ref="C7:G7"/>
    <mergeCell ref="A3:C3"/>
    <mergeCell ref="A4:C4"/>
    <mergeCell ref="A5:C5"/>
    <mergeCell ref="D3:K3"/>
    <mergeCell ref="D4:K4"/>
    <mergeCell ref="D5:K5"/>
    <mergeCell ref="A6:B6"/>
    <mergeCell ref="H6:K6"/>
    <mergeCell ref="A7:B7"/>
    <mergeCell ref="H7:K7"/>
  </mergeCells>
  <pageMargins left="0.70833333333333337" right="0.70833333333333337" top="0.74791666666666667" bottom="0.74791666666666667" header="0.51180555555555551" footer="0.51180555555555551"/>
  <pageSetup paperSize="9" scale="51" firstPageNumber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Troskovnik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Gruber Osonjački</dc:creator>
  <cp:lastModifiedBy>Andrej Lepoglavec</cp:lastModifiedBy>
  <cp:lastPrinted>2020-07-16T06:12:07Z</cp:lastPrinted>
  <dcterms:created xsi:type="dcterms:W3CDTF">2023-07-21T12:01:34Z</dcterms:created>
  <dcterms:modified xsi:type="dcterms:W3CDTF">2026-01-28T10:55:04Z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1ef649-45d3-4e5d-80df-d43468de9a5e_Enabled">
    <vt:lpwstr>true</vt:lpwstr>
  </property>
  <property fmtid="{D5CDD505-2E9C-101B-9397-08002B2CF9AE}" pid="3" name="MSIP_Label_631ef649-45d3-4e5d-80df-d43468de9a5e_SetDate">
    <vt:lpwstr>2023-07-25T08:48:13Z</vt:lpwstr>
  </property>
  <property fmtid="{D5CDD505-2E9C-101B-9397-08002B2CF9AE}" pid="4" name="MSIP_Label_631ef649-45d3-4e5d-80df-d43468de9a5e_Method">
    <vt:lpwstr>Privileged</vt:lpwstr>
  </property>
  <property fmtid="{D5CDD505-2E9C-101B-9397-08002B2CF9AE}" pid="5" name="MSIP_Label_631ef649-45d3-4e5d-80df-d43468de9a5e_Name">
    <vt:lpwstr>Unclassified</vt:lpwstr>
  </property>
  <property fmtid="{D5CDD505-2E9C-101B-9397-08002B2CF9AE}" pid="6" name="MSIP_Label_631ef649-45d3-4e5d-80df-d43468de9a5e_SiteId">
    <vt:lpwstr>771c9c47-7f24-44dc-958e-34f8713a8394</vt:lpwstr>
  </property>
  <property fmtid="{D5CDD505-2E9C-101B-9397-08002B2CF9AE}" pid="7" name="MSIP_Label_631ef649-45d3-4e5d-80df-d43468de9a5e_ActionId">
    <vt:lpwstr>eac4ed6f-3b40-4a7a-9d90-644fd801e434</vt:lpwstr>
  </property>
  <property fmtid="{D5CDD505-2E9C-101B-9397-08002B2CF9AE}" pid="8" name="MSIP_Label_631ef649-45d3-4e5d-80df-d43468de9a5e_ContentBits">
    <vt:lpwstr>0</vt:lpwstr>
  </property>
</Properties>
</file>